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Поправки следующие\Приложения\"/>
    </mc:Choice>
  </mc:AlternateContent>
  <bookViews>
    <workbookView xWindow="120" yWindow="165" windowWidth="12120" windowHeight="9000" tabRatio="259"/>
  </bookViews>
  <sheets>
    <sheet name="Приложение 15" sheetId="11" r:id="rId1"/>
  </sheets>
  <definedNames>
    <definedName name="Date">'Приложение 15'!$A$2</definedName>
    <definedName name="Law">'Приложение 15'!$A$3</definedName>
    <definedName name="ReportNameYear">'Приложение 15'!$A$13</definedName>
    <definedName name="s" hidden="1">{#N/A,#N/A,FALSE,"Вып.доходы"}</definedName>
    <definedName name="TableHeaderYear1">'Приложение 15'!$Q$8</definedName>
    <definedName name="TableHeaderYear2">'Приложение 15'!$Q$9</definedName>
    <definedName name="TableHeaderYear3">'Приложение 15'!$Q$10</definedName>
    <definedName name="Unit">'Приложение 15'!$T$14</definedName>
    <definedName name="wrn.выпдох." hidden="1">{#N/A,#N/A,FALSE,"Вып.доходы"}</definedName>
    <definedName name="Year">'Приложение 15'!$A$1</definedName>
    <definedName name="Year1">'Приложение 15'!$T$10</definedName>
    <definedName name="Year2Year3">'Приложение 15'!$T$11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15'!$15:$17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15'!$A$1:$T$39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T36" i="11" l="1"/>
  <c r="T35" i="11"/>
  <c r="T37" i="11"/>
  <c r="T38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12" i="11" l="1"/>
  <c r="A1" i="11" l="1"/>
  <c r="A13" i="11" s="1"/>
  <c r="T10" i="11" l="1"/>
  <c r="R5" i="11"/>
  <c r="T11" i="11"/>
  <c r="R4" i="11"/>
</calcChain>
</file>

<file path=xl/sharedStrings.xml><?xml version="1.0" encoding="utf-8"?>
<sst xmlns="http://schemas.openxmlformats.org/spreadsheetml/2006/main" count="93" uniqueCount="74">
  <si>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</si>
  <si>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</si>
  <si>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</si>
  <si>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</si>
  <si>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</si>
  <si>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</si>
  <si>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</si>
  <si>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</si>
  <si>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</si>
  <si>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</si>
  <si>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</si>
  <si>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</si>
  <si>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</si>
  <si>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</si>
  <si>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</si>
  <si>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</si>
  <si>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</si>
  <si>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</si>
  <si>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№ п\п</t>
  </si>
  <si>
    <t>Всего</t>
  </si>
  <si>
    <t>Наименование направления целевой статьи</t>
  </si>
  <si>
    <t xml:space="preserve">Код направления целевой статьи </t>
  </si>
  <si>
    <t xml:space="preserve">"О внесении изменений в Закон Камчатского края_x000D_
</t>
  </si>
  <si>
    <t>"</t>
  </si>
  <si>
    <t>"Приложение 15</t>
  </si>
  <si>
    <t>от _______________№_____</t>
  </si>
  <si>
    <t>01.01.2019</t>
  </si>
  <si>
    <t>Закон Камчатского края от 19.11.2018 № 272 "О краевом бюджете на 2019 год и на плановый период 2020 и 2021 годов"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</si>
  <si>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</si>
  <si>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</si>
  <si>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</si>
  <si>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</si>
  <si>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</si>
  <si>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</si>
  <si>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</si>
  <si>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</si>
  <si>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</si>
  <si>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образования и молодежной политики Камчатского края</t>
  </si>
  <si>
    <t>5</t>
  </si>
  <si>
    <t>Агентство по информатизации и связи Камчатского края</t>
  </si>
  <si>
    <t>6</t>
  </si>
  <si>
    <t>Министерство территориального развития Камчатского края</t>
  </si>
  <si>
    <t>7</t>
  </si>
  <si>
    <t>Иные межбюджетные трансферты на проведение краевого фестиваля «Сохраним лососей ВМЕСТЕ!» в Усть-Большерецком муниципальном районе</t>
  </si>
  <si>
    <t>40310</t>
  </si>
  <si>
    <t>Агентство по туризму и внешним связям Камчатского края</t>
  </si>
  <si>
    <t>8</t>
  </si>
  <si>
    <t>Иные межбюджетные трансферты на выполнение работ по капитальному ремонту фасада здания филиала МКУК "Пенжинский межпоселенческий централизованный культурно-досуговый комплекс" в с. Слаутное Пенжинского района Камчатского края</t>
  </si>
  <si>
    <t>40320</t>
  </si>
  <si>
    <t>Министерство культуры Камчатского края</t>
  </si>
  <si>
    <t>9</t>
  </si>
  <si>
    <t>Иные межбюджетные трансферты на проведение работ по благоустройству территории филиала МКУК «Пенжинский межпоселенческий централизованный культурно-досуговый комплекс" в с. Манилы Пенжинского района Камчатского края</t>
  </si>
  <si>
    <t>40330</t>
  </si>
  <si>
    <t>10</t>
  </si>
  <si>
    <t>Иные межбюджетные трансферты на укрепление материально-технической базы МБУК «Межпоселенческая централизованная библиотечная система» Елизовского района Камчатского края (Библиотека - филиал № 16 п. Березняки)</t>
  </si>
  <si>
    <t>40340</t>
  </si>
  <si>
    <t>11</t>
  </si>
  <si>
    <t>Иные межбюджетные трансферты на приобретение и доставку зеркального покрытия в танцевальный класс МБУК "Тигильский районный центр досуга" в с. Тигиль Тигильского района Камчатского края</t>
  </si>
  <si>
    <t>40350</t>
  </si>
  <si>
    <t>12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</si>
  <si>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</si>
  <si>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</si>
  <si>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</si>
  <si>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13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</si>
  <si>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</si>
  <si>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53930</t>
  </si>
  <si>
    <t>Министерство транспорта и дорожного строительства Камчатского края</t>
  </si>
  <si>
    <t>14</t>
  </si>
  <si>
    <t>Государственная поддержка отрасли культуры</t>
  </si>
  <si>
    <t>R5190</t>
  </si>
  <si>
    <t>Расходы за счет средств федерального бюджета</t>
  </si>
  <si>
    <t>Расходы за счет средств краевого бюджета</t>
  </si>
  <si>
    <t>Расходы дорожного фонда за счет средств федерального бюджета текущего года</t>
  </si>
  <si>
    <t>Приложение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</si>
</sst>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49" fontId="12" fillId="0" borderId="0" xfId="0" applyNumberFormat="1" applyFont="1" applyFill="1" applyAlignment="1">
      <alignment wrapText="1"/>
    </xf>
    <xf numFmtId="0" fontId="12" fillId="0" borderId="0" xfId="0" applyFont="1" applyFill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wrapText="1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/>
    <xf numFmtId="0" fontId="13" fillId="0" borderId="0" xfId="0" applyFont="1" applyFill="1" applyAlignment="1">
      <alignment horizontal="right"/>
    </xf>
    <xf numFmtId="0" fontId="12" fillId="0" borderId="0" xfId="0" applyFont="1" applyFill="1"/>
    <xf numFmtId="0" fontId="16" fillId="0" borderId="0" xfId="0" applyFont="1" applyFill="1"/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7" fontId="5" fillId="0" borderId="0" xfId="0" applyNumberFormat="1" applyFont="1" applyFill="1"/>
    <xf numFmtId="167" fontId="5" fillId="0" borderId="0" xfId="0" applyNumberFormat="1" applyFont="1" applyFill="1" applyAlignment="1">
      <alignment horizontal="center" vertical="center"/>
    </xf>
    <xf numFmtId="167" fontId="3" fillId="0" borderId="0" xfId="0" applyNumberFormat="1" applyFont="1" applyFill="1"/>
    <xf numFmtId="167" fontId="3" fillId="0" borderId="0" xfId="0" applyNumberFormat="1" applyFont="1" applyFill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0" fontId="17" fillId="0" borderId="0" xfId="0" applyFont="1" applyFill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166" fontId="10" fillId="0" borderId="3" xfId="0" applyNumberFormat="1" applyFont="1" applyFill="1" applyBorder="1" applyAlignment="1">
      <alignment horizontal="right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>
      <alignment horizontal="center" vertical="center"/>
    </xf>
    <xf numFmtId="49" fontId="14" fillId="0" borderId="3" xfId="0" applyNumberFormat="1" applyFont="1" applyFill="1" applyBorder="1" applyAlignment="1">
      <alignment horizontal="center" vertical="center"/>
    </xf>
    <xf numFmtId="49" fontId="14" fillId="0" borderId="3" xfId="0" applyNumberFormat="1" applyFont="1" applyFill="1" applyBorder="1" applyAlignment="1">
      <alignment horizontal="left" vertical="center" wrapText="1"/>
    </xf>
    <xf numFmtId="49" fontId="18" fillId="0" borderId="3" xfId="0" applyNumberFormat="1" applyFont="1" applyFill="1" applyBorder="1" applyAlignment="1">
      <alignment horizontal="center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166" fontId="19" fillId="0" borderId="0" xfId="0" applyNumberFormat="1" applyFont="1" applyFill="1" applyAlignment="1">
      <alignment horizontal="right" vertical="center"/>
    </xf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horizontal="right" vertical="center" wrapText="1"/>
    </xf>
    <xf numFmtId="166" fontId="8" fillId="0" borderId="6" xfId="0" applyNumberFormat="1" applyFont="1" applyFill="1" applyBorder="1" applyAlignment="1">
      <alignment horizontal="right" vertical="center"/>
    </xf>
    <xf numFmtId="166" fontId="18" fillId="0" borderId="6" xfId="0" applyNumberFormat="1" applyFont="1" applyFill="1" applyBorder="1" applyAlignment="1">
      <alignment horizontal="right" vertical="center"/>
    </xf>
    <xf numFmtId="0" fontId="20" fillId="0" borderId="0" xfId="0" applyFont="1" applyFill="1" applyAlignment="1">
      <alignment wrapText="1"/>
    </xf>
    <xf numFmtId="0" fontId="15" fillId="0" borderId="0" xfId="0" applyNumberFormat="1" applyFont="1" applyAlignment="1">
      <alignment horizontal="right" vertical="center"/>
    </xf>
    <xf numFmtId="0" fontId="12" fillId="0" borderId="0" xfId="0" applyFont="1" applyFill="1" applyAlignment="1">
      <alignment vertical="center" wrapText="1"/>
    </xf>
    <xf numFmtId="0" fontId="2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1" fillId="0" borderId="0" xfId="0" applyFont="1" applyFill="1" applyAlignment="1">
      <alignment horizont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1" fontId="3" fillId="0" borderId="3" xfId="0" applyNumberFormat="1" applyFont="1" applyFill="1" applyBorder="1" applyAlignment="1">
      <alignment horizontal="center" vertical="center" wrapText="1"/>
    </xf>
    <xf numFmtId="1" fontId="3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" fontId="3" fillId="2" borderId="5" xfId="0" applyNumberFormat="1" applyFont="1" applyFill="1" applyBorder="1" applyAlignment="1">
      <alignment horizontal="center" vertical="center" wrapText="1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left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66" fontId="9" fillId="0" borderId="8" xfId="0" applyNumberFormat="1" applyFont="1" applyFill="1" applyBorder="1" applyAlignment="1">
      <alignment horizontal="right" vertical="center"/>
    </xf>
    <xf numFmtId="166" fontId="10" fillId="0" borderId="8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</cellXfs>
  <cellStyles count="5">
    <cellStyle name="Обычный" xfId="0" builtinId="0"/>
    <cellStyle name="Обычный 2" xfId="1"/>
    <cellStyle name="Обычный 2 2" xfId="4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49"/>
  <sheetViews>
    <sheetView tabSelected="1" view="pageBreakPreview" zoomScale="70" zoomScaleNormal="50" zoomScaleSheetLayoutView="70" workbookViewId="0"/>
  </sheetViews>
  <sheetFormatPr defaultRowHeight="15.75" x14ac:dyDescent="0.25"/>
  <cols>
    <col min="1" max="1" width="9.140625" style="2"/>
    <col min="2" max="2" width="57.5703125" style="6" customWidth="1"/>
    <col min="3" max="3" width="15.85546875" style="2" customWidth="1"/>
    <col min="4" max="4" width="29.140625" style="6" customWidth="1"/>
    <col min="5" max="14" width="23.7109375" style="1" customWidth="1"/>
    <col min="15" max="15" width="28" style="1" customWidth="1"/>
    <col min="16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A1" s="53">
        <f>YEAR(Date)</f>
        <v>2019</v>
      </c>
      <c r="T1" s="12" t="s">
        <v>73</v>
      </c>
    </row>
    <row r="2" spans="1:31" ht="23.25" x14ac:dyDescent="0.25">
      <c r="A2" s="53" t="s">
        <v>26</v>
      </c>
      <c r="T2" s="12" t="s">
        <v>12</v>
      </c>
    </row>
    <row r="3" spans="1:31" ht="23.25" x14ac:dyDescent="0.25">
      <c r="A3" s="53" t="s">
        <v>27</v>
      </c>
      <c r="T3" s="12" t="s">
        <v>22</v>
      </c>
    </row>
    <row r="4" spans="1:31" ht="21" customHeight="1" x14ac:dyDescent="0.25">
      <c r="R4" s="54" t="str">
        <f>CONCATENATE("""О краевом бюджете на ",Year," год_x000D_")</f>
        <v>"О краевом бюджете на 2019 год_x000D_</v>
      </c>
      <c r="S4" s="54"/>
      <c r="T4" s="54"/>
    </row>
    <row r="5" spans="1:31" ht="23.25" customHeight="1" x14ac:dyDescent="0.25">
      <c r="R5" s="54" t="str">
        <f>CONCATENATE("и на плановый период ",Year+1," и ",Year+2," годов""")</f>
        <v>и на плановый период 2020 и 2021 годов"</v>
      </c>
      <c r="S5" s="54"/>
      <c r="T5" s="54"/>
      <c r="U5" s="52"/>
    </row>
    <row r="6" spans="1:31" ht="23.25" x14ac:dyDescent="0.25">
      <c r="T6" s="12" t="s">
        <v>25</v>
      </c>
    </row>
    <row r="8" spans="1:31" s="19" customFormat="1" ht="23.25" x14ac:dyDescent="0.35">
      <c r="A8" s="40"/>
      <c r="B8" s="15"/>
      <c r="C8" s="16"/>
      <c r="D8" s="15"/>
      <c r="E8" s="17"/>
      <c r="F8" s="17"/>
      <c r="G8" s="17"/>
      <c r="H8" s="17"/>
      <c r="I8" s="17"/>
      <c r="J8" s="17"/>
      <c r="K8" s="17"/>
      <c r="L8" s="17"/>
      <c r="M8" s="18"/>
      <c r="N8" s="18"/>
      <c r="Q8" s="20"/>
      <c r="R8" s="11"/>
      <c r="S8" s="11"/>
      <c r="T8" s="12" t="s">
        <v>24</v>
      </c>
      <c r="U8" s="17"/>
      <c r="W8" s="17"/>
      <c r="X8" s="17"/>
      <c r="Y8" s="17"/>
      <c r="Z8" s="17"/>
      <c r="AA8" s="17"/>
      <c r="AB8" s="17"/>
      <c r="AC8" s="17"/>
      <c r="AD8" s="17"/>
      <c r="AE8" s="17"/>
    </row>
    <row r="9" spans="1:31" s="19" customFormat="1" ht="23.25" x14ac:dyDescent="0.35">
      <c r="A9" s="14"/>
      <c r="B9" s="15"/>
      <c r="C9" s="16"/>
      <c r="D9" s="15"/>
      <c r="E9" s="17"/>
      <c r="F9" s="17"/>
      <c r="G9" s="17"/>
      <c r="H9" s="17"/>
      <c r="I9" s="17"/>
      <c r="J9" s="17"/>
      <c r="K9" s="17"/>
      <c r="L9" s="17"/>
      <c r="M9" s="18"/>
      <c r="N9" s="18"/>
      <c r="Q9" s="20"/>
      <c r="R9" s="11"/>
      <c r="S9" s="11"/>
      <c r="T9" s="12" t="s">
        <v>12</v>
      </c>
      <c r="U9" s="17"/>
      <c r="W9" s="17"/>
      <c r="X9" s="17"/>
      <c r="Y9" s="17"/>
      <c r="Z9" s="17"/>
      <c r="AA9" s="17"/>
      <c r="AB9" s="17"/>
      <c r="AC9" s="17"/>
      <c r="AD9" s="17"/>
      <c r="AE9" s="17"/>
    </row>
    <row r="10" spans="1:31" s="19" customFormat="1" ht="23.25" x14ac:dyDescent="0.35">
      <c r="A10" s="14"/>
      <c r="B10" s="15"/>
      <c r="C10" s="16"/>
      <c r="D10" s="15"/>
      <c r="E10" s="17"/>
      <c r="F10" s="17"/>
      <c r="G10" s="17"/>
      <c r="H10" s="17"/>
      <c r="I10" s="17"/>
      <c r="J10" s="17"/>
      <c r="K10" s="17"/>
      <c r="L10" s="17"/>
      <c r="M10" s="18"/>
      <c r="N10" s="18"/>
      <c r="Q10" s="20"/>
      <c r="R10" s="11"/>
      <c r="S10" s="11"/>
      <c r="T10" s="13" t="str">
        <f>CONCATENATE("""О краевом бюджете на ",Year," год")</f>
        <v>"О краевом бюджете на 2019 год</v>
      </c>
      <c r="U10" s="17"/>
      <c r="W10" s="17"/>
      <c r="X10" s="17"/>
      <c r="Y10" s="17"/>
      <c r="Z10" s="17"/>
      <c r="AA10" s="17"/>
      <c r="AB10" s="17"/>
      <c r="AC10" s="17"/>
      <c r="AD10" s="17"/>
      <c r="AE10" s="17"/>
    </row>
    <row r="11" spans="1:31" s="19" customFormat="1" ht="23.25" x14ac:dyDescent="0.35">
      <c r="A11" s="14"/>
      <c r="B11" s="15"/>
      <c r="C11" s="16"/>
      <c r="D11" s="15"/>
      <c r="E11" s="17"/>
      <c r="F11" s="17"/>
      <c r="G11" s="17"/>
      <c r="H11" s="17"/>
      <c r="I11" s="17"/>
      <c r="J11" s="17"/>
      <c r="K11" s="17"/>
      <c r="L11" s="17"/>
      <c r="M11" s="18"/>
      <c r="N11" s="18"/>
      <c r="Q11" s="20"/>
      <c r="R11" s="11"/>
      <c r="S11" s="11"/>
      <c r="T11" s="51" t="str">
        <f>CONCATENATE("и на плановый период ",Year+1," и ",Year+2," годов""")</f>
        <v>и на плановый период 2020 и 2021 годов"</v>
      </c>
      <c r="U11" s="17"/>
      <c r="V11" s="20"/>
      <c r="W11" s="17"/>
      <c r="X11" s="17"/>
      <c r="Y11" s="17"/>
      <c r="Z11" s="17"/>
      <c r="AA11" s="17"/>
      <c r="AB11" s="17"/>
      <c r="AC11" s="17"/>
      <c r="AD11" s="17"/>
      <c r="AE11" s="17"/>
    </row>
    <row r="12" spans="1:31" s="19" customFormat="1" ht="23.25" x14ac:dyDescent="0.35">
      <c r="A12" s="14"/>
      <c r="B12" s="21"/>
      <c r="C12" s="14"/>
      <c r="D12" s="21"/>
      <c r="M12" s="22"/>
      <c r="N12" s="22"/>
      <c r="Q12" s="20"/>
      <c r="R12" s="11"/>
      <c r="S12" s="11"/>
      <c r="T12" s="12" t="str">
        <f>MID(Law,24,19)</f>
        <v>от 19.11.2018 № 272</v>
      </c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</row>
    <row r="13" spans="1:31" ht="27" x14ac:dyDescent="0.35">
      <c r="A13" s="55" t="str">
        <f>CONCATENATE("Распределение иных межбюджетных трансфертов бюджетам муниципальных районов (городских округов), предоставляемых из краевого бюджета, на ",Year," год")</f>
        <v>Распределение иных межбюджетных трансфертов бюджетам муниципальных районов (городских округов), предоставляемых из краевого бюджета, на 2019 год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7"/>
      <c r="C14" s="7"/>
      <c r="D14" s="7"/>
      <c r="E14" s="7"/>
      <c r="F14" s="7"/>
      <c r="G14" s="7"/>
      <c r="H14" s="7"/>
      <c r="I14" s="8"/>
      <c r="J14" s="7"/>
      <c r="K14" s="7"/>
      <c r="L14" s="7"/>
      <c r="M14" s="7"/>
      <c r="N14" s="9"/>
      <c r="Q14" s="7"/>
      <c r="T14" s="10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ht="15.75" customHeight="1" x14ac:dyDescent="0.2">
      <c r="A15" s="58" t="s">
        <v>18</v>
      </c>
      <c r="B15" s="56" t="s">
        <v>20</v>
      </c>
      <c r="C15" s="56" t="s">
        <v>21</v>
      </c>
      <c r="D15" s="56" t="s">
        <v>14</v>
      </c>
      <c r="E15" s="57" t="s">
        <v>15</v>
      </c>
      <c r="F15" s="62" t="s">
        <v>0</v>
      </c>
      <c r="G15" s="60" t="s">
        <v>1</v>
      </c>
      <c r="H15" s="58" t="s">
        <v>16</v>
      </c>
      <c r="I15" s="64" t="s">
        <v>2</v>
      </c>
      <c r="J15" s="60" t="s">
        <v>3</v>
      </c>
      <c r="K15" s="60" t="s">
        <v>4</v>
      </c>
      <c r="L15" s="62" t="s">
        <v>5</v>
      </c>
      <c r="M15" s="62" t="s">
        <v>6</v>
      </c>
      <c r="N15" s="62" t="s">
        <v>11</v>
      </c>
      <c r="O15" s="62" t="s">
        <v>7</v>
      </c>
      <c r="P15" s="62" t="s">
        <v>8</v>
      </c>
      <c r="Q15" s="62" t="s">
        <v>9</v>
      </c>
      <c r="R15" s="62" t="s">
        <v>10</v>
      </c>
      <c r="S15" s="63" t="s">
        <v>17</v>
      </c>
      <c r="T15" s="66" t="s">
        <v>19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59"/>
      <c r="B16" s="57"/>
      <c r="C16" s="57"/>
      <c r="D16" s="57"/>
      <c r="E16" s="61"/>
      <c r="F16" s="63"/>
      <c r="G16" s="58"/>
      <c r="H16" s="59"/>
      <c r="I16" s="65"/>
      <c r="J16" s="58"/>
      <c r="K16" s="58"/>
      <c r="L16" s="63"/>
      <c r="M16" s="63"/>
      <c r="N16" s="63"/>
      <c r="O16" s="63"/>
      <c r="P16" s="63"/>
      <c r="Q16" s="63"/>
      <c r="R16" s="63"/>
      <c r="S16" s="68"/>
      <c r="T16" s="67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4" customFormat="1" x14ac:dyDescent="0.25">
      <c r="A17" s="74">
        <v>1</v>
      </c>
      <c r="B17" s="75">
        <v>2</v>
      </c>
      <c r="C17" s="74">
        <v>3</v>
      </c>
      <c r="D17" s="75">
        <v>4</v>
      </c>
      <c r="E17" s="74">
        <v>5</v>
      </c>
      <c r="F17" s="75">
        <v>6</v>
      </c>
      <c r="G17" s="74">
        <v>7</v>
      </c>
      <c r="H17" s="75">
        <v>8</v>
      </c>
      <c r="I17" s="74">
        <v>9</v>
      </c>
      <c r="J17" s="75">
        <v>10</v>
      </c>
      <c r="K17" s="74">
        <v>11</v>
      </c>
      <c r="L17" s="75">
        <v>12</v>
      </c>
      <c r="M17" s="74">
        <v>13</v>
      </c>
      <c r="N17" s="75">
        <v>14</v>
      </c>
      <c r="O17" s="74">
        <v>15</v>
      </c>
      <c r="P17" s="75">
        <v>16</v>
      </c>
      <c r="Q17" s="74">
        <v>17</v>
      </c>
      <c r="R17" s="75">
        <v>18</v>
      </c>
      <c r="S17" s="74">
        <v>19</v>
      </c>
      <c r="T17" s="75">
        <v>20</v>
      </c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</row>
    <row r="18" spans="1:31" ht="112.5" x14ac:dyDescent="0.25">
      <c r="A18" s="69" t="s">
        <v>28</v>
      </c>
      <c r="B18" s="70" t="s">
        <v>29</v>
      </c>
      <c r="C18" s="69" t="s">
        <v>30</v>
      </c>
      <c r="D18" s="71" t="s">
        <v>31</v>
      </c>
      <c r="E18" s="72"/>
      <c r="F18" s="72">
        <v>68859.009999999995</v>
      </c>
      <c r="G18" s="72"/>
      <c r="H18" s="72"/>
      <c r="I18" s="72">
        <v>8500</v>
      </c>
      <c r="J18" s="72"/>
      <c r="K18" s="72">
        <v>5333</v>
      </c>
      <c r="L18" s="72"/>
      <c r="M18" s="72"/>
      <c r="N18" s="72"/>
      <c r="O18" s="72"/>
      <c r="P18" s="72"/>
      <c r="Q18" s="72"/>
      <c r="R18" s="72"/>
      <c r="S18" s="72"/>
      <c r="T18" s="73">
        <f>SUM(E18:S18)</f>
        <v>82692.009999999995</v>
      </c>
      <c r="U18" s="5"/>
      <c r="V18" s="5"/>
      <c r="W18" s="5"/>
      <c r="X18" s="5"/>
      <c r="Y18" s="5"/>
      <c r="Z18" s="3"/>
      <c r="AA18" s="3"/>
      <c r="AB18" s="3"/>
      <c r="AC18" s="3"/>
      <c r="AD18" s="3"/>
      <c r="AE18" s="3"/>
    </row>
    <row r="19" spans="1:31" ht="112.5" x14ac:dyDescent="0.25">
      <c r="A19" s="29" t="s">
        <v>32</v>
      </c>
      <c r="B19" s="30" t="s">
        <v>29</v>
      </c>
      <c r="C19" s="29" t="s">
        <v>30</v>
      </c>
      <c r="D19" s="31" t="s">
        <v>33</v>
      </c>
      <c r="E19" s="32">
        <v>61397.493600000002</v>
      </c>
      <c r="F19" s="32"/>
      <c r="G19" s="32">
        <v>72900</v>
      </c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9">
        <f>SUM(E19:S19)</f>
        <v>134297.49359999999</v>
      </c>
      <c r="U19" s="5"/>
      <c r="V19" s="5"/>
      <c r="W19" s="5"/>
      <c r="X19" s="5"/>
      <c r="Y19" s="5"/>
      <c r="Z19" s="3"/>
      <c r="AA19" s="3"/>
      <c r="AB19" s="3"/>
      <c r="AC19" s="3"/>
      <c r="AD19" s="3"/>
      <c r="AE19" s="3"/>
    </row>
    <row r="20" spans="1:31" ht="60.75" x14ac:dyDescent="0.25">
      <c r="A20" s="29" t="s">
        <v>34</v>
      </c>
      <c r="B20" s="30" t="s">
        <v>29</v>
      </c>
      <c r="C20" s="29" t="s">
        <v>30</v>
      </c>
      <c r="D20" s="31" t="s">
        <v>35</v>
      </c>
      <c r="E20" s="32">
        <v>67784.799150000006</v>
      </c>
      <c r="F20" s="32">
        <v>65900</v>
      </c>
      <c r="G20" s="32">
        <v>3138</v>
      </c>
      <c r="H20" s="32">
        <v>5200</v>
      </c>
      <c r="I20" s="32"/>
      <c r="J20" s="32">
        <v>2162</v>
      </c>
      <c r="K20" s="32">
        <v>6900</v>
      </c>
      <c r="L20" s="32">
        <v>9461.2900000000009</v>
      </c>
      <c r="M20" s="32">
        <v>2611.5</v>
      </c>
      <c r="N20" s="32">
        <v>41304</v>
      </c>
      <c r="O20" s="32">
        <v>100</v>
      </c>
      <c r="P20" s="32">
        <v>200</v>
      </c>
      <c r="Q20" s="32">
        <v>34625</v>
      </c>
      <c r="R20" s="32">
        <v>270</v>
      </c>
      <c r="S20" s="32">
        <v>42551.3</v>
      </c>
      <c r="T20" s="39">
        <f>SUM(E20:S20)</f>
        <v>282207.88915</v>
      </c>
      <c r="U20" s="5"/>
      <c r="V20" s="5"/>
      <c r="W20" s="5"/>
      <c r="X20" s="5"/>
      <c r="Y20" s="5"/>
      <c r="Z20" s="3"/>
      <c r="AA20" s="3"/>
      <c r="AB20" s="3"/>
      <c r="AC20" s="3"/>
      <c r="AD20" s="3"/>
      <c r="AE20" s="3"/>
    </row>
    <row r="21" spans="1:31" ht="75" x14ac:dyDescent="0.25">
      <c r="A21" s="29" t="s">
        <v>36</v>
      </c>
      <c r="B21" s="30" t="s">
        <v>29</v>
      </c>
      <c r="C21" s="29" t="s">
        <v>30</v>
      </c>
      <c r="D21" s="31" t="s">
        <v>37</v>
      </c>
      <c r="E21" s="32"/>
      <c r="F21" s="32">
        <v>2700</v>
      </c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9">
        <f>SUM(E21:S21)</f>
        <v>2700</v>
      </c>
      <c r="U21" s="5"/>
      <c r="V21" s="5"/>
      <c r="W21" s="5"/>
      <c r="X21" s="5"/>
      <c r="Y21" s="5"/>
      <c r="Z21" s="3"/>
      <c r="AA21" s="3"/>
      <c r="AB21" s="3"/>
      <c r="AC21" s="3"/>
      <c r="AD21" s="3"/>
      <c r="AE21" s="3"/>
    </row>
    <row r="22" spans="1:31" ht="75" x14ac:dyDescent="0.25">
      <c r="A22" s="29" t="s">
        <v>38</v>
      </c>
      <c r="B22" s="30" t="s">
        <v>29</v>
      </c>
      <c r="C22" s="29" t="s">
        <v>30</v>
      </c>
      <c r="D22" s="31" t="s">
        <v>39</v>
      </c>
      <c r="E22" s="32"/>
      <c r="F22" s="32">
        <v>300</v>
      </c>
      <c r="G22" s="32"/>
      <c r="H22" s="32">
        <v>66000</v>
      </c>
      <c r="I22" s="32"/>
      <c r="J22" s="32"/>
      <c r="K22" s="32"/>
      <c r="L22" s="32"/>
      <c r="M22" s="32"/>
      <c r="N22" s="32"/>
      <c r="O22" s="32"/>
      <c r="P22" s="32"/>
      <c r="Q22" s="32">
        <v>15484</v>
      </c>
      <c r="R22" s="32"/>
      <c r="S22" s="32"/>
      <c r="T22" s="39">
        <f>SUM(E22:S22)</f>
        <v>81784</v>
      </c>
      <c r="U22" s="5"/>
      <c r="V22" s="5"/>
      <c r="W22" s="5"/>
      <c r="X22" s="5"/>
      <c r="Y22" s="5"/>
      <c r="Z22" s="3"/>
      <c r="AA22" s="3"/>
      <c r="AB22" s="3"/>
      <c r="AC22" s="3"/>
      <c r="AD22" s="3"/>
      <c r="AE22" s="3"/>
    </row>
    <row r="23" spans="1:31" ht="75" x14ac:dyDescent="0.25">
      <c r="A23" s="29" t="s">
        <v>40</v>
      </c>
      <c r="B23" s="30" t="s">
        <v>29</v>
      </c>
      <c r="C23" s="29" t="s">
        <v>30</v>
      </c>
      <c r="D23" s="31" t="s">
        <v>41</v>
      </c>
      <c r="E23" s="32"/>
      <c r="F23" s="32"/>
      <c r="G23" s="32"/>
      <c r="H23" s="32"/>
      <c r="I23" s="32"/>
      <c r="J23" s="32">
        <v>2500</v>
      </c>
      <c r="K23" s="32"/>
      <c r="L23" s="32"/>
      <c r="M23" s="32"/>
      <c r="N23" s="32">
        <v>3000</v>
      </c>
      <c r="O23" s="32">
        <v>1500</v>
      </c>
      <c r="P23" s="32">
        <v>3000</v>
      </c>
      <c r="Q23" s="32"/>
      <c r="R23" s="32"/>
      <c r="S23" s="32"/>
      <c r="T23" s="39">
        <f>SUM(E23:S23)</f>
        <v>10000</v>
      </c>
      <c r="U23" s="5"/>
      <c r="V23" s="5"/>
      <c r="W23" s="5"/>
      <c r="X23" s="5"/>
      <c r="Y23" s="5"/>
      <c r="Z23" s="3"/>
      <c r="AA23" s="3"/>
      <c r="AB23" s="3"/>
      <c r="AC23" s="3"/>
      <c r="AD23" s="3"/>
      <c r="AE23" s="3"/>
    </row>
    <row r="24" spans="1:31" ht="81" x14ac:dyDescent="0.25">
      <c r="A24" s="29" t="s">
        <v>42</v>
      </c>
      <c r="B24" s="30" t="s">
        <v>43</v>
      </c>
      <c r="C24" s="29" t="s">
        <v>44</v>
      </c>
      <c r="D24" s="31" t="s">
        <v>45</v>
      </c>
      <c r="E24" s="32"/>
      <c r="F24" s="32"/>
      <c r="G24" s="32"/>
      <c r="H24" s="32">
        <v>2500</v>
      </c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9">
        <f>SUM(E24:S24)</f>
        <v>2500</v>
      </c>
      <c r="U24" s="5"/>
      <c r="V24" s="5"/>
      <c r="W24" s="5"/>
      <c r="X24" s="5"/>
      <c r="Y24" s="5"/>
      <c r="Z24" s="3"/>
      <c r="AA24" s="3"/>
      <c r="AB24" s="3"/>
      <c r="AC24" s="3"/>
      <c r="AD24" s="3"/>
      <c r="AE24" s="3"/>
    </row>
    <row r="25" spans="1:31" ht="141.75" x14ac:dyDescent="0.25">
      <c r="A25" s="29" t="s">
        <v>46</v>
      </c>
      <c r="B25" s="30" t="s">
        <v>47</v>
      </c>
      <c r="C25" s="29" t="s">
        <v>48</v>
      </c>
      <c r="D25" s="31" t="s">
        <v>49</v>
      </c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>
        <v>2637.56149</v>
      </c>
      <c r="S25" s="32"/>
      <c r="T25" s="39">
        <f>SUM(E25:S25)</f>
        <v>2637.56149</v>
      </c>
      <c r="U25" s="5"/>
      <c r="V25" s="5"/>
      <c r="W25" s="5"/>
      <c r="X25" s="5"/>
      <c r="Y25" s="5"/>
      <c r="Z25" s="3"/>
      <c r="AA25" s="3"/>
      <c r="AB25" s="3"/>
      <c r="AC25" s="3"/>
      <c r="AD25" s="3"/>
      <c r="AE25" s="3"/>
    </row>
    <row r="26" spans="1:31" ht="141.75" x14ac:dyDescent="0.25">
      <c r="A26" s="29" t="s">
        <v>50</v>
      </c>
      <c r="B26" s="30" t="s">
        <v>51</v>
      </c>
      <c r="C26" s="29" t="s">
        <v>52</v>
      </c>
      <c r="D26" s="31" t="s">
        <v>49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>
        <v>2711.49368</v>
      </c>
      <c r="S26" s="32"/>
      <c r="T26" s="39">
        <f>SUM(E26:S26)</f>
        <v>2711.49368</v>
      </c>
      <c r="U26" s="5"/>
      <c r="V26" s="5"/>
      <c r="W26" s="5"/>
      <c r="X26" s="5"/>
      <c r="Y26" s="5"/>
      <c r="Z26" s="3"/>
      <c r="AA26" s="3"/>
      <c r="AB26" s="3"/>
      <c r="AC26" s="3"/>
      <c r="AD26" s="3"/>
      <c r="AE26" s="3"/>
    </row>
    <row r="27" spans="1:31" ht="121.5" x14ac:dyDescent="0.25">
      <c r="A27" s="29" t="s">
        <v>53</v>
      </c>
      <c r="B27" s="30" t="s">
        <v>54</v>
      </c>
      <c r="C27" s="29" t="s">
        <v>55</v>
      </c>
      <c r="D27" s="31" t="s">
        <v>49</v>
      </c>
      <c r="E27" s="32"/>
      <c r="F27" s="32">
        <v>200</v>
      </c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9">
        <f>SUM(E27:S27)</f>
        <v>200</v>
      </c>
      <c r="U27" s="5"/>
      <c r="V27" s="5"/>
      <c r="W27" s="5"/>
      <c r="X27" s="5"/>
      <c r="Y27" s="5"/>
      <c r="Z27" s="3"/>
      <c r="AA27" s="3"/>
      <c r="AB27" s="3"/>
      <c r="AC27" s="3"/>
      <c r="AD27" s="3"/>
      <c r="AE27" s="3"/>
    </row>
    <row r="28" spans="1:31" ht="121.5" x14ac:dyDescent="0.25">
      <c r="A28" s="29" t="s">
        <v>56</v>
      </c>
      <c r="B28" s="30" t="s">
        <v>57</v>
      </c>
      <c r="C28" s="29" t="s">
        <v>58</v>
      </c>
      <c r="D28" s="31" t="s">
        <v>49</v>
      </c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>
        <v>574</v>
      </c>
      <c r="R28" s="32"/>
      <c r="S28" s="32"/>
      <c r="T28" s="39">
        <f>SUM(E28:S28)</f>
        <v>574</v>
      </c>
      <c r="U28" s="5"/>
      <c r="V28" s="5"/>
      <c r="W28" s="5"/>
      <c r="X28" s="5"/>
      <c r="Y28" s="5"/>
      <c r="Z28" s="3"/>
      <c r="AA28" s="3"/>
      <c r="AB28" s="3"/>
      <c r="AC28" s="3"/>
      <c r="AD28" s="3"/>
      <c r="AE28" s="3"/>
    </row>
    <row r="29" spans="1:31" ht="81" x14ac:dyDescent="0.25">
      <c r="A29" s="29" t="s">
        <v>59</v>
      </c>
      <c r="B29" s="30" t="s">
        <v>60</v>
      </c>
      <c r="C29" s="29" t="s">
        <v>61</v>
      </c>
      <c r="D29" s="31" t="s">
        <v>35</v>
      </c>
      <c r="E29" s="32"/>
      <c r="F29" s="32"/>
      <c r="G29" s="32"/>
      <c r="H29" s="32"/>
      <c r="I29" s="32"/>
      <c r="J29" s="32"/>
      <c r="K29" s="32"/>
      <c r="L29" s="32"/>
      <c r="M29" s="32">
        <v>434000</v>
      </c>
      <c r="N29" s="32"/>
      <c r="O29" s="32"/>
      <c r="P29" s="32"/>
      <c r="Q29" s="32"/>
      <c r="R29" s="32"/>
      <c r="S29" s="32"/>
      <c r="T29" s="39">
        <f>SUM(E29:S29)</f>
        <v>434000</v>
      </c>
      <c r="U29" s="5"/>
      <c r="V29" s="5"/>
      <c r="W29" s="5"/>
      <c r="X29" s="5"/>
      <c r="Y29" s="5"/>
      <c r="Z29" s="3"/>
      <c r="AA29" s="3"/>
      <c r="AB29" s="3"/>
      <c r="AC29" s="3"/>
      <c r="AD29" s="3"/>
      <c r="AE29" s="3"/>
    </row>
    <row r="30" spans="1:31" ht="37.5" x14ac:dyDescent="0.3">
      <c r="A30" s="46"/>
      <c r="B30" s="47" t="s">
        <v>62</v>
      </c>
      <c r="C30" s="46"/>
      <c r="D30" s="34"/>
      <c r="E30" s="48"/>
      <c r="F30" s="48"/>
      <c r="G30" s="48"/>
      <c r="H30" s="48"/>
      <c r="I30" s="48"/>
      <c r="J30" s="48"/>
      <c r="K30" s="48"/>
      <c r="L30" s="48"/>
      <c r="M30" s="48">
        <v>434000</v>
      </c>
      <c r="N30" s="48"/>
      <c r="O30" s="48"/>
      <c r="P30" s="48"/>
      <c r="Q30" s="48"/>
      <c r="R30" s="48"/>
      <c r="S30" s="48"/>
      <c r="T30" s="49">
        <f>SUM(E30:S30)</f>
        <v>434000</v>
      </c>
      <c r="U30" s="50"/>
      <c r="V30" s="50"/>
      <c r="W30" s="50"/>
      <c r="X30" s="50"/>
      <c r="Y30" s="50"/>
      <c r="Z30" s="3"/>
      <c r="AA30" s="3"/>
      <c r="AB30" s="3"/>
      <c r="AC30" s="3"/>
      <c r="AD30" s="3"/>
      <c r="AE30" s="3"/>
    </row>
    <row r="31" spans="1:31" ht="93.75" x14ac:dyDescent="0.25">
      <c r="A31" s="29" t="s">
        <v>63</v>
      </c>
      <c r="B31" s="30" t="s">
        <v>64</v>
      </c>
      <c r="C31" s="29" t="s">
        <v>65</v>
      </c>
      <c r="D31" s="31" t="s">
        <v>66</v>
      </c>
      <c r="E31" s="32">
        <v>345986.3726</v>
      </c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9">
        <f>SUM(E31:S31)</f>
        <v>345986.3726</v>
      </c>
      <c r="U31" s="5"/>
      <c r="V31" s="5"/>
      <c r="W31" s="5"/>
      <c r="X31" s="5"/>
      <c r="Y31" s="5"/>
      <c r="Z31" s="3"/>
      <c r="AA31" s="3"/>
      <c r="AB31" s="3"/>
      <c r="AC31" s="3"/>
      <c r="AD31" s="3"/>
      <c r="AE31" s="3"/>
    </row>
    <row r="32" spans="1:31" ht="56.25" x14ac:dyDescent="0.25">
      <c r="A32" s="29" t="s">
        <v>67</v>
      </c>
      <c r="B32" s="30" t="s">
        <v>68</v>
      </c>
      <c r="C32" s="29" t="s">
        <v>69</v>
      </c>
      <c r="D32" s="31" t="s">
        <v>49</v>
      </c>
      <c r="E32" s="32"/>
      <c r="F32" s="32">
        <v>125</v>
      </c>
      <c r="G32" s="32"/>
      <c r="H32" s="32"/>
      <c r="I32" s="32"/>
      <c r="J32" s="32"/>
      <c r="K32" s="32"/>
      <c r="L32" s="32">
        <v>117.5</v>
      </c>
      <c r="M32" s="32"/>
      <c r="N32" s="32"/>
      <c r="O32" s="32"/>
      <c r="P32" s="32"/>
      <c r="Q32" s="32">
        <v>62.5</v>
      </c>
      <c r="R32" s="32"/>
      <c r="S32" s="32"/>
      <c r="T32" s="39">
        <f>SUM(E32:S32)</f>
        <v>305</v>
      </c>
      <c r="U32" s="5"/>
      <c r="V32" s="5"/>
      <c r="W32" s="5"/>
      <c r="X32" s="5"/>
      <c r="Y32" s="5"/>
      <c r="Z32" s="3"/>
      <c r="AA32" s="3"/>
      <c r="AB32" s="3"/>
      <c r="AC32" s="3"/>
      <c r="AD32" s="3"/>
      <c r="AE32" s="3"/>
    </row>
    <row r="33" spans="1:31" ht="37.5" x14ac:dyDescent="0.3">
      <c r="A33" s="46"/>
      <c r="B33" s="47" t="s">
        <v>62</v>
      </c>
      <c r="C33" s="46"/>
      <c r="D33" s="34"/>
      <c r="E33" s="48"/>
      <c r="F33" s="48">
        <v>100</v>
      </c>
      <c r="G33" s="48"/>
      <c r="H33" s="48"/>
      <c r="I33" s="48"/>
      <c r="J33" s="48"/>
      <c r="K33" s="48"/>
      <c r="L33" s="48">
        <v>94</v>
      </c>
      <c r="M33" s="48"/>
      <c r="N33" s="48"/>
      <c r="O33" s="48"/>
      <c r="P33" s="48"/>
      <c r="Q33" s="48">
        <v>50</v>
      </c>
      <c r="R33" s="48"/>
      <c r="S33" s="48"/>
      <c r="T33" s="49">
        <f>SUM(E33:S33)</f>
        <v>244</v>
      </c>
      <c r="U33" s="50"/>
      <c r="V33" s="50"/>
      <c r="W33" s="50"/>
      <c r="X33" s="50"/>
      <c r="Y33" s="50"/>
      <c r="Z33" s="3"/>
      <c r="AA33" s="3"/>
      <c r="AB33" s="3"/>
      <c r="AC33" s="3"/>
      <c r="AD33" s="3"/>
      <c r="AE33" s="3"/>
    </row>
    <row r="34" spans="1:31" ht="20.25" x14ac:dyDescent="0.25">
      <c r="A34" s="36"/>
      <c r="B34" s="37" t="s">
        <v>19</v>
      </c>
      <c r="C34" s="36"/>
      <c r="D34" s="38"/>
      <c r="E34" s="35">
        <v>475168.66535000002</v>
      </c>
      <c r="F34" s="35">
        <v>138084.01</v>
      </c>
      <c r="G34" s="35">
        <v>76038</v>
      </c>
      <c r="H34" s="35">
        <v>73700</v>
      </c>
      <c r="I34" s="35">
        <v>8500</v>
      </c>
      <c r="J34" s="35">
        <v>4662</v>
      </c>
      <c r="K34" s="35">
        <v>12233</v>
      </c>
      <c r="L34" s="35">
        <v>9578.7900000000009</v>
      </c>
      <c r="M34" s="35">
        <v>436611.5</v>
      </c>
      <c r="N34" s="35">
        <v>44304</v>
      </c>
      <c r="O34" s="35">
        <v>1600</v>
      </c>
      <c r="P34" s="35">
        <v>3200</v>
      </c>
      <c r="Q34" s="35">
        <v>50745.5</v>
      </c>
      <c r="R34" s="35">
        <v>5619.0551699999996</v>
      </c>
      <c r="S34" s="35">
        <v>42551.3</v>
      </c>
      <c r="T34" s="35">
        <f>SUM(E34:S34)</f>
        <v>1382595.8205200003</v>
      </c>
      <c r="U34" s="5"/>
      <c r="V34" s="5"/>
      <c r="W34" s="5"/>
      <c r="X34" s="5"/>
      <c r="Y34" s="5"/>
      <c r="Z34" s="3"/>
      <c r="AA34" s="3"/>
      <c r="AB34" s="3"/>
      <c r="AC34" s="3"/>
      <c r="AD34" s="3"/>
      <c r="AE34" s="3"/>
    </row>
    <row r="35" spans="1:31" ht="40.5" x14ac:dyDescent="0.25">
      <c r="A35" s="36"/>
      <c r="B35" s="37" t="s">
        <v>71</v>
      </c>
      <c r="C35" s="36"/>
      <c r="D35" s="38"/>
      <c r="E35" s="35">
        <v>142168.66535</v>
      </c>
      <c r="F35" s="35">
        <v>137984.01</v>
      </c>
      <c r="G35" s="35">
        <v>76038</v>
      </c>
      <c r="H35" s="35">
        <v>73700</v>
      </c>
      <c r="I35" s="35">
        <v>8500</v>
      </c>
      <c r="J35" s="35">
        <v>4662</v>
      </c>
      <c r="K35" s="35">
        <v>12233</v>
      </c>
      <c r="L35" s="35">
        <v>9484.7900000000009</v>
      </c>
      <c r="M35" s="35">
        <v>2611.5</v>
      </c>
      <c r="N35" s="35">
        <v>44304</v>
      </c>
      <c r="O35" s="35">
        <v>1600</v>
      </c>
      <c r="P35" s="35">
        <v>3200</v>
      </c>
      <c r="Q35" s="35">
        <v>50695.5</v>
      </c>
      <c r="R35" s="35">
        <v>5619.0551699999996</v>
      </c>
      <c r="S35" s="35">
        <v>42551.3</v>
      </c>
      <c r="T35" s="35">
        <f>SUM(E35:S35)</f>
        <v>615351.82051999995</v>
      </c>
      <c r="U35" s="5"/>
      <c r="V35" s="5"/>
      <c r="W35" s="5"/>
      <c r="X35" s="5"/>
      <c r="Y35" s="5"/>
      <c r="Z35" s="3"/>
      <c r="AA35" s="3"/>
      <c r="AB35" s="3"/>
      <c r="AC35" s="3"/>
      <c r="AD35" s="3"/>
      <c r="AE35" s="3"/>
    </row>
    <row r="36" spans="1:31" ht="40.5" x14ac:dyDescent="0.25">
      <c r="A36" s="36"/>
      <c r="B36" s="37" t="s">
        <v>70</v>
      </c>
      <c r="C36" s="36"/>
      <c r="D36" s="38"/>
      <c r="E36" s="35">
        <v>333000</v>
      </c>
      <c r="F36" s="35">
        <v>100</v>
      </c>
      <c r="G36" s="35"/>
      <c r="H36" s="35"/>
      <c r="I36" s="35"/>
      <c r="J36" s="35"/>
      <c r="K36" s="35"/>
      <c r="L36" s="35">
        <v>94</v>
      </c>
      <c r="M36" s="35">
        <v>434000</v>
      </c>
      <c r="N36" s="35"/>
      <c r="O36" s="35"/>
      <c r="P36" s="35"/>
      <c r="Q36" s="35">
        <v>50</v>
      </c>
      <c r="R36" s="35"/>
      <c r="S36" s="35"/>
      <c r="T36" s="35">
        <f>SUM(E36:S36)</f>
        <v>767244</v>
      </c>
      <c r="U36" s="5"/>
      <c r="V36" s="5"/>
      <c r="W36" s="5"/>
      <c r="X36" s="5"/>
      <c r="Y36" s="5"/>
      <c r="Z36" s="3"/>
      <c r="AA36" s="3"/>
      <c r="AB36" s="3"/>
      <c r="AC36" s="3"/>
      <c r="AD36" s="3"/>
      <c r="AE36" s="3"/>
    </row>
    <row r="37" spans="1:31" ht="40.5" x14ac:dyDescent="0.25">
      <c r="A37" s="41"/>
      <c r="B37" s="42" t="s">
        <v>62</v>
      </c>
      <c r="C37" s="41"/>
      <c r="D37" s="43"/>
      <c r="E37" s="44"/>
      <c r="F37" s="44">
        <v>100</v>
      </c>
      <c r="G37" s="44"/>
      <c r="H37" s="44"/>
      <c r="I37" s="44"/>
      <c r="J37" s="44"/>
      <c r="K37" s="44"/>
      <c r="L37" s="44">
        <v>94</v>
      </c>
      <c r="M37" s="44">
        <v>434000</v>
      </c>
      <c r="N37" s="44"/>
      <c r="O37" s="44"/>
      <c r="P37" s="44"/>
      <c r="Q37" s="44">
        <v>50</v>
      </c>
      <c r="R37" s="44"/>
      <c r="S37" s="44"/>
      <c r="T37" s="44">
        <f>SUM(E37:S37)</f>
        <v>434244</v>
      </c>
      <c r="U37" s="33"/>
      <c r="V37" s="33"/>
      <c r="W37" s="33"/>
      <c r="X37" s="33"/>
      <c r="Y37" s="33"/>
      <c r="Z37" s="3"/>
      <c r="AA37" s="3"/>
      <c r="AB37" s="3"/>
      <c r="AC37" s="3"/>
      <c r="AD37" s="3"/>
      <c r="AE37" s="3"/>
    </row>
    <row r="38" spans="1:31" ht="60.75" x14ac:dyDescent="0.25">
      <c r="A38" s="41"/>
      <c r="B38" s="42" t="s">
        <v>72</v>
      </c>
      <c r="C38" s="41"/>
      <c r="D38" s="43"/>
      <c r="E38" s="44">
        <v>333000</v>
      </c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>
        <f>SUM(E38:S38)</f>
        <v>333000</v>
      </c>
      <c r="U38" s="33"/>
      <c r="V38" s="33"/>
      <c r="W38" s="33"/>
      <c r="X38" s="33"/>
      <c r="Y38" s="33"/>
      <c r="Z38" s="3"/>
      <c r="AA38" s="3"/>
      <c r="AB38" s="3"/>
      <c r="AC38" s="3"/>
      <c r="AD38" s="3"/>
      <c r="AE38" s="3"/>
    </row>
    <row r="39" spans="1:31" x14ac:dyDescent="0.25">
      <c r="B39" s="5"/>
      <c r="C39" s="4"/>
      <c r="D39" s="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45" t="s">
        <v>23</v>
      </c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</row>
    <row r="40" spans="1:31" x14ac:dyDescent="0.25">
      <c r="B40" s="5"/>
      <c r="C40" s="4"/>
      <c r="D40" s="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6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</row>
    <row r="41" spans="1:31" x14ac:dyDescent="0.25">
      <c r="B41" s="5"/>
      <c r="C41" s="4"/>
      <c r="D41" s="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6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</row>
    <row r="42" spans="1:31" x14ac:dyDescent="0.25">
      <c r="B42" s="5"/>
      <c r="C42" s="4"/>
      <c r="D42" s="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</row>
    <row r="43" spans="1:31" x14ac:dyDescent="0.25">
      <c r="B43" s="5"/>
      <c r="C43" s="4"/>
      <c r="D43" s="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6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</row>
    <row r="44" spans="1:31" x14ac:dyDescent="0.25">
      <c r="B44" s="5"/>
      <c r="C44" s="4"/>
      <c r="D44" s="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6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</row>
    <row r="45" spans="1:31" x14ac:dyDescent="0.25">
      <c r="B45" s="5"/>
      <c r="C45" s="4"/>
      <c r="D45" s="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6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</row>
    <row r="46" spans="1:31" x14ac:dyDescent="0.25">
      <c r="B46" s="5"/>
      <c r="C46" s="4"/>
      <c r="D46" s="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6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</row>
    <row r="47" spans="1:31" x14ac:dyDescent="0.25">
      <c r="B47" s="5"/>
      <c r="C47" s="4"/>
      <c r="D47" s="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6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</row>
    <row r="48" spans="1:31" x14ac:dyDescent="0.25">
      <c r="B48" s="5"/>
      <c r="C48" s="4"/>
      <c r="D48" s="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6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</row>
    <row r="49" spans="2:31" x14ac:dyDescent="0.25">
      <c r="B49" s="5"/>
      <c r="C49" s="4"/>
      <c r="D49" s="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6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</row>
    <row r="50" spans="2:31" x14ac:dyDescent="0.25">
      <c r="B50" s="5"/>
      <c r="C50" s="4"/>
      <c r="D50" s="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6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2:31" x14ac:dyDescent="0.25">
      <c r="B51" s="5"/>
      <c r="C51" s="4"/>
      <c r="D51" s="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6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2:31" x14ac:dyDescent="0.25">
      <c r="B52" s="5"/>
      <c r="C52" s="4"/>
      <c r="D52" s="5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6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2:31" x14ac:dyDescent="0.25">
      <c r="B53" s="5"/>
      <c r="C53" s="4"/>
      <c r="D53" s="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6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2:31" x14ac:dyDescent="0.25">
      <c r="B54" s="5"/>
      <c r="C54" s="4"/>
      <c r="D54" s="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6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2:31" x14ac:dyDescent="0.25">
      <c r="B55" s="5"/>
      <c r="C55" s="4"/>
      <c r="D55" s="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6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2:31" x14ac:dyDescent="0.25">
      <c r="B56" s="5"/>
      <c r="C56" s="4"/>
      <c r="D56" s="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6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2:31" x14ac:dyDescent="0.25">
      <c r="B57" s="5"/>
      <c r="C57" s="4"/>
      <c r="D57" s="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6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2:31" x14ac:dyDescent="0.25">
      <c r="B58" s="5"/>
      <c r="C58" s="4"/>
      <c r="D58" s="5"/>
      <c r="E58" s="25"/>
      <c r="F58" s="25"/>
      <c r="G58" s="25"/>
      <c r="H58" s="25"/>
      <c r="I58" s="25"/>
      <c r="J58" s="25"/>
      <c r="K58" s="25"/>
      <c r="L58" s="25"/>
      <c r="M58" s="25"/>
      <c r="N58" s="25"/>
      <c r="O58" s="25"/>
      <c r="P58" s="25"/>
      <c r="Q58" s="25"/>
      <c r="R58" s="25"/>
      <c r="S58" s="25"/>
      <c r="T58" s="26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2:31" x14ac:dyDescent="0.25">
      <c r="B59" s="5"/>
      <c r="C59" s="4"/>
      <c r="D59" s="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6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2:31" x14ac:dyDescent="0.25">
      <c r="B60" s="5"/>
      <c r="C60" s="4"/>
      <c r="D60" s="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6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2:31" x14ac:dyDescent="0.25">
      <c r="B61" s="5"/>
      <c r="C61" s="4"/>
      <c r="D61" s="5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6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2:31" x14ac:dyDescent="0.25">
      <c r="B62" s="5"/>
      <c r="C62" s="4"/>
      <c r="D62" s="5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6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2:31" x14ac:dyDescent="0.25">
      <c r="B63" s="5"/>
      <c r="C63" s="4"/>
      <c r="D63" s="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6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2:31" x14ac:dyDescent="0.25">
      <c r="B64" s="5"/>
      <c r="C64" s="4"/>
      <c r="D64" s="5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6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5"/>
      <c r="C65" s="4"/>
      <c r="D65" s="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6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5"/>
      <c r="C66" s="4"/>
      <c r="D66" s="5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6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5"/>
      <c r="C67" s="4"/>
      <c r="D67" s="5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6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5"/>
      <c r="C68" s="4"/>
      <c r="D68" s="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6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5"/>
      <c r="C69" s="4"/>
      <c r="D69" s="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6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5"/>
      <c r="C70" s="4"/>
      <c r="D70" s="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6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5"/>
      <c r="C71" s="4"/>
      <c r="D71" s="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6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5"/>
      <c r="C72" s="4"/>
      <c r="D72" s="5"/>
      <c r="E72" s="25"/>
      <c r="F72" s="25"/>
      <c r="G72" s="25"/>
      <c r="H72" s="25"/>
      <c r="I72" s="25"/>
      <c r="J72" s="25"/>
      <c r="K72" s="25"/>
      <c r="L72" s="25"/>
      <c r="M72" s="25"/>
      <c r="N72" s="25"/>
      <c r="O72" s="25"/>
      <c r="P72" s="25"/>
      <c r="Q72" s="25"/>
      <c r="R72" s="25"/>
      <c r="S72" s="25"/>
      <c r="T72" s="26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5"/>
      <c r="C73" s="4"/>
      <c r="D73" s="5"/>
      <c r="E73" s="25"/>
      <c r="F73" s="25"/>
      <c r="G73" s="25"/>
      <c r="H73" s="25"/>
      <c r="I73" s="25"/>
      <c r="J73" s="25"/>
      <c r="K73" s="25"/>
      <c r="L73" s="25"/>
      <c r="M73" s="25"/>
      <c r="N73" s="25"/>
      <c r="O73" s="25"/>
      <c r="P73" s="25"/>
      <c r="Q73" s="25"/>
      <c r="R73" s="25"/>
      <c r="S73" s="25"/>
      <c r="T73" s="26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5"/>
      <c r="C74" s="4"/>
      <c r="D74" s="5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6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5"/>
      <c r="C75" s="4"/>
      <c r="D75" s="5"/>
      <c r="E75" s="25"/>
      <c r="F75" s="25"/>
      <c r="G75" s="25"/>
      <c r="H75" s="25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6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5"/>
      <c r="C76" s="4"/>
      <c r="D76" s="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6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5"/>
      <c r="C77" s="4"/>
      <c r="D77" s="5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6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5"/>
      <c r="C78" s="4"/>
      <c r="D78" s="5"/>
      <c r="E78" s="25"/>
      <c r="F78" s="25"/>
      <c r="G78" s="25"/>
      <c r="H78" s="25"/>
      <c r="I78" s="25"/>
      <c r="J78" s="25"/>
      <c r="K78" s="25"/>
      <c r="L78" s="25"/>
      <c r="M78" s="25"/>
      <c r="N78" s="25"/>
      <c r="O78" s="25"/>
      <c r="P78" s="25"/>
      <c r="Q78" s="25"/>
      <c r="R78" s="25"/>
      <c r="S78" s="25"/>
      <c r="T78" s="26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5"/>
      <c r="C79" s="4"/>
      <c r="D79" s="5"/>
      <c r="E79" s="25"/>
      <c r="F79" s="25"/>
      <c r="G79" s="25"/>
      <c r="H79" s="25"/>
      <c r="I79" s="25"/>
      <c r="J79" s="25"/>
      <c r="K79" s="25"/>
      <c r="L79" s="25"/>
      <c r="M79" s="25"/>
      <c r="N79" s="25"/>
      <c r="O79" s="25"/>
      <c r="P79" s="25"/>
      <c r="Q79" s="25"/>
      <c r="R79" s="25"/>
      <c r="S79" s="25"/>
      <c r="T79" s="26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5"/>
      <c r="C80" s="4"/>
      <c r="D80" s="5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6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5"/>
      <c r="C81" s="4"/>
      <c r="D81" s="5"/>
      <c r="E81" s="25"/>
      <c r="F81" s="25"/>
      <c r="G81" s="25"/>
      <c r="H81" s="25"/>
      <c r="I81" s="25"/>
      <c r="J81" s="25"/>
      <c r="K81" s="25"/>
      <c r="L81" s="25"/>
      <c r="M81" s="25"/>
      <c r="N81" s="25"/>
      <c r="O81" s="25"/>
      <c r="P81" s="25"/>
      <c r="Q81" s="25"/>
      <c r="R81" s="25"/>
      <c r="S81" s="25"/>
      <c r="T81" s="26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5"/>
      <c r="C82" s="4"/>
      <c r="D82" s="5"/>
      <c r="E82" s="25"/>
      <c r="F82" s="25"/>
      <c r="G82" s="25"/>
      <c r="H82" s="25"/>
      <c r="I82" s="25"/>
      <c r="J82" s="25"/>
      <c r="K82" s="25"/>
      <c r="L82" s="25"/>
      <c r="M82" s="25"/>
      <c r="N82" s="25"/>
      <c r="O82" s="25"/>
      <c r="P82" s="25"/>
      <c r="Q82" s="25"/>
      <c r="R82" s="25"/>
      <c r="S82" s="25"/>
      <c r="T82" s="26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5"/>
      <c r="C83" s="4"/>
      <c r="D83" s="5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6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5"/>
      <c r="C84" s="4"/>
      <c r="D84" s="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6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5"/>
      <c r="C85" s="4"/>
      <c r="D85" s="5"/>
      <c r="E85" s="25"/>
      <c r="F85" s="25"/>
      <c r="G85" s="25"/>
      <c r="H85" s="25"/>
      <c r="I85" s="25"/>
      <c r="J85" s="25"/>
      <c r="K85" s="25"/>
      <c r="L85" s="25"/>
      <c r="M85" s="25"/>
      <c r="N85" s="25"/>
      <c r="O85" s="25"/>
      <c r="P85" s="25"/>
      <c r="Q85" s="25"/>
      <c r="R85" s="25"/>
      <c r="S85" s="25"/>
      <c r="T85" s="26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5"/>
      <c r="C86" s="4"/>
      <c r="D86" s="5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6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5"/>
      <c r="C87" s="4"/>
      <c r="D87" s="5"/>
      <c r="E87" s="25"/>
      <c r="F87" s="25"/>
      <c r="G87" s="25"/>
      <c r="H87" s="25"/>
      <c r="I87" s="25"/>
      <c r="J87" s="25"/>
      <c r="K87" s="25"/>
      <c r="L87" s="25"/>
      <c r="M87" s="25"/>
      <c r="N87" s="25"/>
      <c r="O87" s="25"/>
      <c r="P87" s="25"/>
      <c r="Q87" s="25"/>
      <c r="R87" s="25"/>
      <c r="S87" s="25"/>
      <c r="T87" s="26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5"/>
      <c r="C88" s="4"/>
      <c r="D88" s="5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25"/>
      <c r="R88" s="25"/>
      <c r="S88" s="25"/>
      <c r="T88" s="26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5"/>
      <c r="C89" s="4"/>
      <c r="D89" s="5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6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5"/>
      <c r="C90" s="4"/>
      <c r="D90" s="5"/>
      <c r="E90" s="25"/>
      <c r="F90" s="25"/>
      <c r="G90" s="25"/>
      <c r="H90" s="25"/>
      <c r="I90" s="25"/>
      <c r="J90" s="25"/>
      <c r="K90" s="25"/>
      <c r="L90" s="25"/>
      <c r="M90" s="25"/>
      <c r="N90" s="25"/>
      <c r="O90" s="25"/>
      <c r="P90" s="25"/>
      <c r="Q90" s="25"/>
      <c r="R90" s="25"/>
      <c r="S90" s="25"/>
      <c r="T90" s="26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5"/>
      <c r="C91" s="4"/>
      <c r="D91" s="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6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5"/>
      <c r="C92" s="4"/>
      <c r="D92" s="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6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5"/>
      <c r="C93" s="4"/>
      <c r="D93" s="5"/>
      <c r="E93" s="25"/>
      <c r="F93" s="25"/>
      <c r="G93" s="25"/>
      <c r="H93" s="25"/>
      <c r="I93" s="25"/>
      <c r="J93" s="25"/>
      <c r="K93" s="25"/>
      <c r="L93" s="25"/>
      <c r="M93" s="25"/>
      <c r="N93" s="25"/>
      <c r="O93" s="25"/>
      <c r="P93" s="25"/>
      <c r="Q93" s="25"/>
      <c r="R93" s="25"/>
      <c r="S93" s="25"/>
      <c r="T93" s="26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5"/>
      <c r="C94" s="4"/>
      <c r="D94" s="5"/>
      <c r="E94" s="25"/>
      <c r="F94" s="25"/>
      <c r="G94" s="25"/>
      <c r="H94" s="25"/>
      <c r="I94" s="25"/>
      <c r="J94" s="25"/>
      <c r="K94" s="25"/>
      <c r="L94" s="25"/>
      <c r="M94" s="25"/>
      <c r="N94" s="25"/>
      <c r="O94" s="25"/>
      <c r="P94" s="25"/>
      <c r="Q94" s="25"/>
      <c r="R94" s="25"/>
      <c r="S94" s="25"/>
      <c r="T94" s="26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5"/>
      <c r="C95" s="4"/>
      <c r="D95" s="5"/>
      <c r="E95" s="25"/>
      <c r="F95" s="25"/>
      <c r="G95" s="25"/>
      <c r="H95" s="25"/>
      <c r="I95" s="25"/>
      <c r="J95" s="25"/>
      <c r="K95" s="25"/>
      <c r="L95" s="25"/>
      <c r="M95" s="25"/>
      <c r="N95" s="25"/>
      <c r="O95" s="25"/>
      <c r="P95" s="25"/>
      <c r="Q95" s="25"/>
      <c r="R95" s="25"/>
      <c r="S95" s="25"/>
      <c r="T95" s="26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5"/>
      <c r="C96" s="4"/>
      <c r="D96" s="5"/>
      <c r="E96" s="25"/>
      <c r="F96" s="25"/>
      <c r="G96" s="25"/>
      <c r="H96" s="25"/>
      <c r="I96" s="25"/>
      <c r="J96" s="25"/>
      <c r="K96" s="25"/>
      <c r="L96" s="25"/>
      <c r="M96" s="25"/>
      <c r="N96" s="25"/>
      <c r="O96" s="25"/>
      <c r="P96" s="25"/>
      <c r="Q96" s="25"/>
      <c r="R96" s="25"/>
      <c r="S96" s="25"/>
      <c r="T96" s="26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5"/>
      <c r="C97" s="4"/>
      <c r="D97" s="5"/>
      <c r="E97" s="25"/>
      <c r="F97" s="25"/>
      <c r="G97" s="25"/>
      <c r="H97" s="25"/>
      <c r="I97" s="25"/>
      <c r="J97" s="25"/>
      <c r="K97" s="25"/>
      <c r="L97" s="25"/>
      <c r="M97" s="25"/>
      <c r="N97" s="25"/>
      <c r="O97" s="25"/>
      <c r="P97" s="25"/>
      <c r="Q97" s="25"/>
      <c r="R97" s="25"/>
      <c r="S97" s="25"/>
      <c r="T97" s="26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5"/>
      <c r="C98" s="4"/>
      <c r="D98" s="5"/>
      <c r="E98" s="25"/>
      <c r="F98" s="25"/>
      <c r="G98" s="25"/>
      <c r="H98" s="25"/>
      <c r="I98" s="25"/>
      <c r="J98" s="25"/>
      <c r="K98" s="25"/>
      <c r="L98" s="25"/>
      <c r="M98" s="25"/>
      <c r="N98" s="25"/>
      <c r="O98" s="25"/>
      <c r="P98" s="25"/>
      <c r="Q98" s="25"/>
      <c r="R98" s="25"/>
      <c r="S98" s="25"/>
      <c r="T98" s="26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5"/>
      <c r="C99" s="4"/>
      <c r="D99" s="5"/>
      <c r="E99" s="25"/>
      <c r="F99" s="25"/>
      <c r="G99" s="25"/>
      <c r="H99" s="25"/>
      <c r="I99" s="25"/>
      <c r="J99" s="25"/>
      <c r="K99" s="25"/>
      <c r="L99" s="25"/>
      <c r="M99" s="25"/>
      <c r="N99" s="25"/>
      <c r="O99" s="25"/>
      <c r="P99" s="25"/>
      <c r="Q99" s="25"/>
      <c r="R99" s="25"/>
      <c r="S99" s="25"/>
      <c r="T99" s="26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5"/>
      <c r="C100" s="4"/>
      <c r="D100" s="5"/>
      <c r="E100" s="25"/>
      <c r="F100" s="25"/>
      <c r="G100" s="25"/>
      <c r="H100" s="25"/>
      <c r="I100" s="25"/>
      <c r="J100" s="25"/>
      <c r="K100" s="25"/>
      <c r="L100" s="25"/>
      <c r="M100" s="25"/>
      <c r="N100" s="25"/>
      <c r="O100" s="25"/>
      <c r="P100" s="25"/>
      <c r="Q100" s="25"/>
      <c r="R100" s="25"/>
      <c r="S100" s="25"/>
      <c r="T100" s="26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5"/>
      <c r="C101" s="4"/>
      <c r="D101" s="5"/>
      <c r="E101" s="25"/>
      <c r="F101" s="25"/>
      <c r="G101" s="25"/>
      <c r="H101" s="25"/>
      <c r="I101" s="25"/>
      <c r="J101" s="25"/>
      <c r="K101" s="25"/>
      <c r="L101" s="25"/>
      <c r="M101" s="25"/>
      <c r="N101" s="25"/>
      <c r="O101" s="25"/>
      <c r="P101" s="25"/>
      <c r="Q101" s="25"/>
      <c r="R101" s="25"/>
      <c r="S101" s="25"/>
      <c r="T101" s="26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5"/>
      <c r="C102" s="4"/>
      <c r="D102" s="5"/>
      <c r="E102" s="25"/>
      <c r="F102" s="25"/>
      <c r="G102" s="25"/>
      <c r="H102" s="25"/>
      <c r="I102" s="25"/>
      <c r="J102" s="25"/>
      <c r="K102" s="25"/>
      <c r="L102" s="25"/>
      <c r="M102" s="25"/>
      <c r="N102" s="25"/>
      <c r="O102" s="25"/>
      <c r="P102" s="25"/>
      <c r="Q102" s="25"/>
      <c r="R102" s="25"/>
      <c r="S102" s="25"/>
      <c r="T102" s="26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5"/>
      <c r="C103" s="4"/>
      <c r="D103" s="5"/>
      <c r="E103" s="25"/>
      <c r="F103" s="25"/>
      <c r="G103" s="25"/>
      <c r="H103" s="25"/>
      <c r="I103" s="25"/>
      <c r="J103" s="25"/>
      <c r="K103" s="25"/>
      <c r="L103" s="25"/>
      <c r="M103" s="25"/>
      <c r="N103" s="25"/>
      <c r="O103" s="25"/>
      <c r="P103" s="25"/>
      <c r="Q103" s="25"/>
      <c r="R103" s="25"/>
      <c r="S103" s="25"/>
      <c r="T103" s="26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5"/>
      <c r="C104" s="4"/>
      <c r="D104" s="5"/>
      <c r="E104" s="25"/>
      <c r="F104" s="25"/>
      <c r="G104" s="25"/>
      <c r="H104" s="25"/>
      <c r="I104" s="25"/>
      <c r="J104" s="25"/>
      <c r="K104" s="25"/>
      <c r="L104" s="25"/>
      <c r="M104" s="25"/>
      <c r="N104" s="25"/>
      <c r="O104" s="25"/>
      <c r="P104" s="25"/>
      <c r="Q104" s="25"/>
      <c r="R104" s="25"/>
      <c r="S104" s="25"/>
      <c r="T104" s="26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5"/>
      <c r="C105" s="4"/>
      <c r="D105" s="5"/>
      <c r="E105" s="25"/>
      <c r="F105" s="25"/>
      <c r="G105" s="25"/>
      <c r="H105" s="25"/>
      <c r="I105" s="25"/>
      <c r="J105" s="25"/>
      <c r="K105" s="25"/>
      <c r="L105" s="25"/>
      <c r="M105" s="25"/>
      <c r="N105" s="25"/>
      <c r="O105" s="25"/>
      <c r="P105" s="25"/>
      <c r="Q105" s="25"/>
      <c r="R105" s="25"/>
      <c r="S105" s="25"/>
      <c r="T105" s="26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5"/>
      <c r="C106" s="4"/>
      <c r="D106" s="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6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5"/>
      <c r="C107" s="4"/>
      <c r="D107" s="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6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5"/>
      <c r="C108" s="4"/>
      <c r="D108" s="5"/>
      <c r="E108" s="25"/>
      <c r="F108" s="25"/>
      <c r="G108" s="25"/>
      <c r="H108" s="25"/>
      <c r="I108" s="25"/>
      <c r="J108" s="25"/>
      <c r="K108" s="25"/>
      <c r="L108" s="25"/>
      <c r="M108" s="25"/>
      <c r="N108" s="25"/>
      <c r="O108" s="25"/>
      <c r="P108" s="25"/>
      <c r="Q108" s="25"/>
      <c r="R108" s="25"/>
      <c r="S108" s="25"/>
      <c r="T108" s="26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5"/>
      <c r="C109" s="4"/>
      <c r="D109" s="5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6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5"/>
      <c r="C110" s="4"/>
      <c r="D110" s="5"/>
      <c r="E110" s="25"/>
      <c r="F110" s="25"/>
      <c r="G110" s="25"/>
      <c r="H110" s="25"/>
      <c r="I110" s="25"/>
      <c r="J110" s="25"/>
      <c r="K110" s="25"/>
      <c r="L110" s="25"/>
      <c r="M110" s="25"/>
      <c r="N110" s="25"/>
      <c r="O110" s="25"/>
      <c r="P110" s="25"/>
      <c r="Q110" s="25"/>
      <c r="R110" s="25"/>
      <c r="S110" s="25"/>
      <c r="T110" s="26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5"/>
      <c r="C111" s="4"/>
      <c r="D111" s="5"/>
      <c r="E111" s="25"/>
      <c r="F111" s="25"/>
      <c r="G111" s="25"/>
      <c r="H111" s="25"/>
      <c r="I111" s="25"/>
      <c r="J111" s="25"/>
      <c r="K111" s="25"/>
      <c r="L111" s="25"/>
      <c r="M111" s="25"/>
      <c r="N111" s="25"/>
      <c r="O111" s="25"/>
      <c r="P111" s="25"/>
      <c r="Q111" s="25"/>
      <c r="R111" s="25"/>
      <c r="S111" s="25"/>
      <c r="T111" s="26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5"/>
      <c r="C112" s="4"/>
      <c r="D112" s="5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6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5"/>
      <c r="C113" s="4"/>
      <c r="D113" s="5"/>
      <c r="E113" s="25"/>
      <c r="F113" s="25"/>
      <c r="G113" s="25"/>
      <c r="H113" s="25"/>
      <c r="I113" s="25"/>
      <c r="J113" s="25"/>
      <c r="K113" s="25"/>
      <c r="L113" s="25"/>
      <c r="M113" s="25"/>
      <c r="N113" s="25"/>
      <c r="O113" s="25"/>
      <c r="P113" s="25"/>
      <c r="Q113" s="25"/>
      <c r="R113" s="25"/>
      <c r="S113" s="25"/>
      <c r="T113" s="26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5"/>
      <c r="C114" s="4"/>
      <c r="D114" s="5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6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5"/>
      <c r="C115" s="4"/>
      <c r="D115" s="5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6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5"/>
      <c r="C116" s="4"/>
      <c r="D116" s="5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6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8"/>
    </row>
    <row r="118" spans="2:31" x14ac:dyDescent="0.25"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8"/>
    </row>
    <row r="119" spans="2:31" x14ac:dyDescent="0.25"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8"/>
    </row>
    <row r="120" spans="2:31" x14ac:dyDescent="0.25"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8"/>
    </row>
    <row r="121" spans="2:31" x14ac:dyDescent="0.25"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8"/>
    </row>
    <row r="122" spans="2:31" x14ac:dyDescent="0.25"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8"/>
    </row>
    <row r="123" spans="2:31" x14ac:dyDescent="0.25"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8"/>
    </row>
    <row r="124" spans="2:31" x14ac:dyDescent="0.25"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8"/>
    </row>
    <row r="125" spans="2:31" x14ac:dyDescent="0.25"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8"/>
    </row>
    <row r="126" spans="2:31" x14ac:dyDescent="0.25"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8"/>
    </row>
    <row r="127" spans="2:31" x14ac:dyDescent="0.25"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8"/>
    </row>
    <row r="128" spans="2:31" x14ac:dyDescent="0.25"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8"/>
    </row>
    <row r="129" spans="5:20" x14ac:dyDescent="0.25"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8"/>
    </row>
    <row r="130" spans="5:20" x14ac:dyDescent="0.25"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8"/>
    </row>
    <row r="131" spans="5:20" x14ac:dyDescent="0.25"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8"/>
    </row>
    <row r="132" spans="5:20" x14ac:dyDescent="0.25"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8"/>
    </row>
    <row r="133" spans="5:20" x14ac:dyDescent="0.25"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8"/>
    </row>
    <row r="134" spans="5:20" x14ac:dyDescent="0.25"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8"/>
    </row>
    <row r="135" spans="5:20" x14ac:dyDescent="0.25"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8"/>
    </row>
    <row r="136" spans="5:20" x14ac:dyDescent="0.25"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8"/>
    </row>
    <row r="137" spans="5:20" x14ac:dyDescent="0.25"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8"/>
    </row>
    <row r="138" spans="5:20" x14ac:dyDescent="0.25"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8"/>
    </row>
    <row r="139" spans="5:20" x14ac:dyDescent="0.25"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8"/>
    </row>
    <row r="140" spans="5:20" x14ac:dyDescent="0.25"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8"/>
    </row>
    <row r="141" spans="5:20" x14ac:dyDescent="0.25"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8"/>
    </row>
    <row r="142" spans="5:20" x14ac:dyDescent="0.25"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8"/>
    </row>
    <row r="143" spans="5:20" x14ac:dyDescent="0.25"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8"/>
    </row>
    <row r="144" spans="5:20" x14ac:dyDescent="0.25"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8"/>
    </row>
    <row r="145" spans="5:20" x14ac:dyDescent="0.25"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8"/>
    </row>
    <row r="146" spans="5:20" x14ac:dyDescent="0.25"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8"/>
    </row>
    <row r="147" spans="5:20" x14ac:dyDescent="0.25"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8"/>
    </row>
    <row r="148" spans="5:20" x14ac:dyDescent="0.25"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8"/>
    </row>
    <row r="149" spans="5:20" x14ac:dyDescent="0.25"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8"/>
    </row>
  </sheetData>
  <mergeCells count="23">
    <mergeCell ref="R4:T4"/>
    <mergeCell ref="Q15:Q16"/>
    <mergeCell ref="M15:M16"/>
    <mergeCell ref="P15:P16"/>
    <mergeCell ref="O15:O16"/>
    <mergeCell ref="S15:S16"/>
    <mergeCell ref="R15:R16"/>
    <mergeCell ref="N15:N16"/>
    <mergeCell ref="R5:T5"/>
    <mergeCell ref="A13:T13"/>
    <mergeCell ref="B15:B16"/>
    <mergeCell ref="A15:A16"/>
    <mergeCell ref="C15:C16"/>
    <mergeCell ref="D15:D16"/>
    <mergeCell ref="H15:H16"/>
    <mergeCell ref="G15:G16"/>
    <mergeCell ref="E15:E16"/>
    <mergeCell ref="F15:F16"/>
    <mergeCell ref="I15:I16"/>
    <mergeCell ref="L15:L16"/>
    <mergeCell ref="K15:K16"/>
    <mergeCell ref="J15:J16"/>
    <mergeCell ref="T15:T16"/>
  </mergeCells>
  <phoneticPr fontId="0" type="noConversion"/>
  <printOptions horizontalCentered="1"/>
  <pageMargins left="0.23622047244094491" right="0.23622047244094491" top="0.73" bottom="0.57999999999999996" header="0.31496062992125984" footer="0.17"/>
  <pageSetup paperSize="9" scale="29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15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15'!Заголовки_для_печати</vt:lpstr>
      <vt:lpstr>'Приложение 15'!Область_печати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2019-09-29T22:06:41Z</cp:lastPrinted>
  <dcterms:created xsi:type="dcterms:W3CDTF">2005-09-08T01:35:00Z</dcterms:created>
  <dcterms:modified xsi:type="dcterms:W3CDTF">2019-09-29T22:07:03Z</dcterms:modified>
</cp:coreProperties>
</file>